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600" yWindow="6585" windowWidth="9690" windowHeight="1170"/>
  </bookViews>
  <sheets>
    <sheet name="Район сбалансир 2020" sheetId="117" r:id="rId1"/>
  </sheets>
  <definedNames>
    <definedName name="_xlnm.Print_Titles" localSheetId="0">'Район сбалансир 2020'!$A:$B</definedName>
    <definedName name="_xlnm.Print_Area" localSheetId="0">'Район сбалансир 2020'!$A$1:$P$29</definedName>
  </definedNames>
  <calcPr calcId="145621"/>
  <customWorkbookViews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Стручков - Личное представление" guid="{B6C831A1-7ADD-11D2-B33A-00000132002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P14" i="117" l="1"/>
  <c r="P16" i="117"/>
  <c r="P20" i="117"/>
  <c r="P21" i="117"/>
  <c r="P27" i="117"/>
  <c r="P13" i="117"/>
  <c r="F14" i="117" l="1"/>
  <c r="F15" i="117"/>
  <c r="F16" i="117"/>
  <c r="F17" i="117"/>
  <c r="F18" i="117"/>
  <c r="F19" i="117"/>
  <c r="F20" i="117"/>
  <c r="F21" i="117"/>
  <c r="F22" i="117"/>
  <c r="F23" i="117"/>
  <c r="F24" i="117"/>
  <c r="F25" i="117"/>
  <c r="F26" i="117"/>
  <c r="F27" i="117"/>
  <c r="F28" i="117"/>
  <c r="F13" i="117"/>
  <c r="J29" i="117" l="1"/>
  <c r="N14" i="117"/>
  <c r="N15" i="117"/>
  <c r="N16" i="117"/>
  <c r="N17" i="117"/>
  <c r="N18" i="117"/>
  <c r="N19" i="117"/>
  <c r="N20" i="117"/>
  <c r="N21" i="117"/>
  <c r="N22" i="117"/>
  <c r="N23" i="117"/>
  <c r="N24" i="117"/>
  <c r="N25" i="117"/>
  <c r="N26" i="117"/>
  <c r="N27" i="117"/>
  <c r="N28" i="117"/>
  <c r="N13" i="117"/>
  <c r="I29" i="117" l="1"/>
  <c r="D29" i="117" l="1"/>
  <c r="K29" i="117" l="1"/>
  <c r="E29" i="117" l="1"/>
  <c r="H29" i="117" l="1"/>
  <c r="O14" i="117" l="1"/>
  <c r="O15" i="117"/>
  <c r="P15" i="117" s="1"/>
  <c r="O16" i="117"/>
  <c r="O17" i="117"/>
  <c r="P17" i="117" s="1"/>
  <c r="O18" i="117"/>
  <c r="P18" i="117" s="1"/>
  <c r="O19" i="117"/>
  <c r="P19" i="117" s="1"/>
  <c r="O20" i="117"/>
  <c r="O21" i="117"/>
  <c r="O22" i="117"/>
  <c r="P22" i="117" s="1"/>
  <c r="O23" i="117"/>
  <c r="P23" i="117" s="1"/>
  <c r="O24" i="117"/>
  <c r="P24" i="117" s="1"/>
  <c r="O25" i="117"/>
  <c r="P25" i="117" s="1"/>
  <c r="O26" i="117"/>
  <c r="P26" i="117" s="1"/>
  <c r="O27" i="117"/>
  <c r="O28" i="117"/>
  <c r="P28" i="117" s="1"/>
  <c r="O13" i="117"/>
  <c r="P29" i="117" l="1"/>
  <c r="M29" i="117"/>
  <c r="L29" i="117" l="1"/>
  <c r="G29" i="117"/>
  <c r="C29" i="117"/>
  <c r="F29" i="117" s="1"/>
  <c r="N29" i="117" l="1"/>
  <c r="O29" i="117"/>
</calcChain>
</file>

<file path=xl/comments1.xml><?xml version="1.0" encoding="utf-8"?>
<comments xmlns="http://schemas.openxmlformats.org/spreadsheetml/2006/main">
  <authors>
    <author>User</author>
  </authors>
  <commentList>
    <comment ref="L2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<sst xmlns="http://schemas.openxmlformats.org/spreadsheetml/2006/main" count="43" uniqueCount="43">
  <si>
    <t>ИТОГО</t>
  </si>
  <si>
    <t>№ п/п</t>
  </si>
  <si>
    <t>Территория / показатель</t>
  </si>
  <si>
    <t>Единица измерения: тыс.р.</t>
  </si>
  <si>
    <t>№ столбца &amp; формула</t>
  </si>
  <si>
    <t>Налоговые и неналоговые доходы</t>
  </si>
  <si>
    <t>Оценка социально значимых расходов и первоочередных расходов по вопросам местного значения</t>
  </si>
  <si>
    <t>Дотации на выравнивание бюджетной обеспеченности за счет субвенций из областного бюджета (Региональный фонд финансовой поддержки поселений)</t>
  </si>
  <si>
    <t>Оценка объема доходов</t>
  </si>
  <si>
    <t>РАСЧЕТ распределения средств</t>
  </si>
  <si>
    <t xml:space="preserve">на поддержку мер по обеспечению сбалансированности бюджетов поселений </t>
  </si>
  <si>
    <t>4=1+2+3</t>
  </si>
  <si>
    <t>9=сумм(5:8)</t>
  </si>
  <si>
    <t>Превышение оценки расходов над доходами</t>
  </si>
  <si>
    <r>
      <t>11=Объем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charset val="204"/>
      </rPr>
      <t>10/10общ</t>
    </r>
  </si>
  <si>
    <t>Почепское г.п.</t>
  </si>
  <si>
    <t>Рамасухское г.п.</t>
  </si>
  <si>
    <t>Бакланское с.п</t>
  </si>
  <si>
    <t>Бельковское с.п.</t>
  </si>
  <si>
    <t>Витовское с.п.</t>
  </si>
  <si>
    <t>Гущинское с.п.</t>
  </si>
  <si>
    <t>Дмитровское с.п.</t>
  </si>
  <si>
    <t>Доманичское с.п.</t>
  </si>
  <si>
    <t>Краснорогское с.п.</t>
  </si>
  <si>
    <t>Московское с.п.</t>
  </si>
  <si>
    <t>Первомайское с.п.</t>
  </si>
  <si>
    <t>Польниковское с.п.</t>
  </si>
  <si>
    <t>Сетоловское с.п.</t>
  </si>
  <si>
    <t>Чоповское с.п.</t>
  </si>
  <si>
    <t xml:space="preserve">иных дотаций (Рз 1402, ВР 512) </t>
  </si>
  <si>
    <t>Дотация на поддержку мер по обеспечению сбалансированности бюджетов за счет  средств бюджета муниципального района</t>
  </si>
  <si>
    <t xml:space="preserve"> Расходы  на  содерж.органов власти</t>
  </si>
  <si>
    <t xml:space="preserve"> Расходы  на  выплату пенсий за выслугу лет  в органах местного самоуправления </t>
  </si>
  <si>
    <t xml:space="preserve"> Расходы по обеспеч.пожарн.безопасности  (содерж.пожарн.команд)</t>
  </si>
  <si>
    <t xml:space="preserve"> Расходы по предоставл услуг культ-досуг.деят-ти</t>
  </si>
  <si>
    <t>Остатки средств поселений</t>
  </si>
  <si>
    <t>Расходы на организацию библиотечного обслуживания населения</t>
  </si>
  <si>
    <t>10=(9-4), если 4&lt;9</t>
  </si>
  <si>
    <t>в том числе уличное освещение</t>
  </si>
  <si>
    <t xml:space="preserve"> Расходы на благоустройство  </t>
  </si>
  <si>
    <t>за счет средств бюджета муниципального района на 2021 год</t>
  </si>
  <si>
    <t>Речицкое с.п.</t>
  </si>
  <si>
    <t xml:space="preserve">Семецкое с.п.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</si>
</sst>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_ ;[Red]\-#,##0.0\ "/>
    <numFmt numFmtId="166" formatCode="#,##0.000_ ;[Red]\-#,##0.000\ "/>
    <numFmt numFmtId="167" formatCode="#,##0.0"/>
    <numFmt numFmtId="168" formatCode="0.0"/>
  </numFmts>
  <fonts count="33" x14ac:knownFonts="1"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b/>
      <sz val="14"/>
      <name val="Garamond"/>
      <family val="1"/>
      <charset val="204"/>
    </font>
    <font>
      <b/>
      <sz val="9"/>
      <name val="Arial"/>
      <family val="2"/>
      <charset val="204"/>
    </font>
    <font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b/>
      <sz val="11"/>
      <name val="Garamond"/>
      <family val="1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b/>
      <i/>
      <sz val="9"/>
      <name val="Times New Roman Cyr"/>
      <family val="1"/>
      <charset val="204"/>
    </font>
    <font>
      <b/>
      <i/>
      <sz val="9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3"/>
      <name val="Times New Roman Cyr"/>
    </font>
    <font>
      <b/>
      <sz val="10"/>
      <color indexed="48"/>
      <name val="Times New Roman"/>
      <family val="1"/>
      <charset val="204"/>
    </font>
    <font>
      <i/>
      <sz val="10"/>
      <name val="Times New Roman"/>
      <family val="1"/>
      <charset val="204"/>
    </font>
    <font>
      <sz val="13"/>
      <color theme="1"/>
      <name val="Times New Roman Cyr"/>
    </font>
    <font>
      <sz val="12"/>
      <name val="Times New Roman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9" fontId="15" fillId="0" borderId="1" applyNumberFormat="0">
      <alignment horizontal="center" vertical="center" wrapText="1"/>
    </xf>
    <xf numFmtId="0" fontId="2" fillId="0" borderId="0"/>
  </cellStyleXfs>
  <cellXfs count="71">
    <xf numFmtId="0" fontId="0" fillId="0" borderId="0" xfId="0"/>
    <xf numFmtId="0" fontId="2" fillId="0" borderId="0" xfId="2"/>
    <xf numFmtId="0" fontId="6" fillId="0" borderId="0" xfId="2" applyFont="1"/>
    <xf numFmtId="0" fontId="2" fillId="0" borderId="0" xfId="2" applyFill="1"/>
    <xf numFmtId="166" fontId="2" fillId="0" borderId="0" xfId="2" applyNumberFormat="1" applyFill="1"/>
    <xf numFmtId="164" fontId="2" fillId="0" borderId="0" xfId="2" applyNumberFormat="1" applyFill="1"/>
    <xf numFmtId="165" fontId="19" fillId="0" borderId="1" xfId="2" applyNumberFormat="1" applyFont="1" applyFill="1" applyBorder="1"/>
    <xf numFmtId="0" fontId="5" fillId="2" borderId="1" xfId="2" applyFont="1" applyFill="1" applyBorder="1" applyAlignment="1">
      <alignment horizontal="center" vertical="center" wrapText="1"/>
    </xf>
    <xf numFmtId="0" fontId="13" fillId="0" borderId="0" xfId="2" applyFont="1" applyAlignment="1">
      <alignment wrapText="1"/>
    </xf>
    <xf numFmtId="0" fontId="12" fillId="0" borderId="0" xfId="2" applyFont="1" applyAlignment="1">
      <alignment wrapText="1"/>
    </xf>
    <xf numFmtId="0" fontId="14" fillId="0" borderId="0" xfId="2" applyFont="1" applyBorder="1" applyAlignment="1">
      <alignment wrapText="1"/>
    </xf>
    <xf numFmtId="0" fontId="2" fillId="0" borderId="0" xfId="2" applyAlignment="1">
      <alignment wrapText="1"/>
    </xf>
    <xf numFmtId="166" fontId="2" fillId="0" borderId="0" xfId="2" applyNumberFormat="1" applyAlignment="1">
      <alignment wrapText="1"/>
    </xf>
    <xf numFmtId="164" fontId="2" fillId="0" borderId="0" xfId="2" applyNumberFormat="1" applyAlignment="1">
      <alignment wrapText="1"/>
    </xf>
    <xf numFmtId="0" fontId="2" fillId="0" borderId="0" xfId="2" applyFill="1" applyAlignment="1">
      <alignment wrapText="1"/>
    </xf>
    <xf numFmtId="0" fontId="2" fillId="0" borderId="0" xfId="2" applyFill="1" applyBorder="1" applyAlignment="1">
      <alignment wrapText="1"/>
    </xf>
    <xf numFmtId="167" fontId="22" fillId="4" borderId="0" xfId="2" applyNumberFormat="1" applyFont="1" applyFill="1" applyBorder="1" applyAlignment="1">
      <alignment wrapText="1"/>
    </xf>
    <xf numFmtId="3" fontId="11" fillId="0" borderId="0" xfId="2" applyNumberFormat="1" applyFont="1" applyFill="1" applyBorder="1" applyAlignment="1">
      <alignment wrapText="1"/>
    </xf>
    <xf numFmtId="0" fontId="3" fillId="0" borderId="0" xfId="2" applyFont="1" applyFill="1" applyBorder="1" applyAlignment="1">
      <alignment wrapText="1"/>
    </xf>
    <xf numFmtId="0" fontId="2" fillId="0" borderId="0" xfId="2" applyAlignment="1">
      <alignment vertical="center" wrapText="1"/>
    </xf>
    <xf numFmtId="167" fontId="9" fillId="3" borderId="2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/>
    </xf>
    <xf numFmtId="22" fontId="2" fillId="0" borderId="0" xfId="2" applyNumberFormat="1" applyBorder="1" applyAlignment="1">
      <alignment horizontal="center" wrapText="1"/>
    </xf>
    <xf numFmtId="49" fontId="7" fillId="0" borderId="0" xfId="2" applyNumberFormat="1" applyFont="1" applyFill="1" applyBorder="1" applyAlignment="1">
      <alignment vertical="center" wrapText="1"/>
    </xf>
    <xf numFmtId="49" fontId="7" fillId="0" borderId="5" xfId="2" applyNumberFormat="1" applyFont="1" applyFill="1" applyBorder="1" applyAlignment="1">
      <alignment vertical="center" wrapText="1"/>
    </xf>
    <xf numFmtId="49" fontId="7" fillId="0" borderId="0" xfId="2" applyNumberFormat="1" applyFont="1" applyFill="1" applyBorder="1" applyAlignment="1">
      <alignment vertical="center"/>
    </xf>
    <xf numFmtId="165" fontId="23" fillId="2" borderId="1" xfId="2" applyNumberFormat="1" applyFont="1" applyFill="1" applyBorder="1"/>
    <xf numFmtId="167" fontId="16" fillId="0" borderId="1" xfId="2" applyNumberFormat="1" applyFont="1" applyFill="1" applyBorder="1"/>
    <xf numFmtId="167" fontId="23" fillId="2" borderId="1" xfId="2" applyNumberFormat="1" applyFont="1" applyFill="1" applyBorder="1"/>
    <xf numFmtId="0" fontId="25" fillId="2" borderId="1" xfId="2" applyFont="1" applyFill="1" applyBorder="1" applyAlignment="1">
      <alignment horizontal="center" vertical="center" wrapText="1"/>
    </xf>
    <xf numFmtId="167" fontId="19" fillId="0" borderId="1" xfId="2" applyNumberFormat="1" applyFont="1" applyFill="1" applyBorder="1"/>
    <xf numFmtId="0" fontId="5" fillId="2" borderId="2" xfId="2" applyFont="1" applyFill="1" applyBorder="1" applyAlignment="1">
      <alignment horizontal="center" vertical="center" wrapText="1"/>
    </xf>
    <xf numFmtId="0" fontId="24" fillId="2" borderId="2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 wrapText="1"/>
    </xf>
    <xf numFmtId="0" fontId="5" fillId="0" borderId="3" xfId="2" applyFont="1" applyFill="1" applyBorder="1"/>
    <xf numFmtId="0" fontId="5" fillId="0" borderId="1" xfId="2" applyFont="1" applyFill="1" applyBorder="1"/>
    <xf numFmtId="1" fontId="2" fillId="0" borderId="0" xfId="2" applyNumberFormat="1" applyFill="1"/>
    <xf numFmtId="165" fontId="2" fillId="0" borderId="0" xfId="2" applyNumberFormat="1" applyFill="1"/>
    <xf numFmtId="0" fontId="2" fillId="0" borderId="0" xfId="2" applyBorder="1"/>
    <xf numFmtId="0" fontId="0" fillId="0" borderId="0" xfId="0" applyBorder="1"/>
    <xf numFmtId="167" fontId="16" fillId="0" borderId="0" xfId="2" applyNumberFormat="1" applyFont="1" applyFill="1" applyBorder="1"/>
    <xf numFmtId="1" fontId="0" fillId="0" borderId="0" xfId="0" applyNumberFormat="1" applyBorder="1"/>
    <xf numFmtId="167" fontId="2" fillId="0" borderId="0" xfId="2" applyNumberFormat="1" applyFill="1"/>
    <xf numFmtId="0" fontId="2" fillId="0" borderId="1" xfId="2" applyFill="1" applyBorder="1"/>
    <xf numFmtId="164" fontId="29" fillId="0" borderId="1" xfId="2" applyNumberFormat="1" applyFont="1" applyFill="1" applyBorder="1"/>
    <xf numFmtId="0" fontId="30" fillId="0" borderId="3" xfId="2" applyFont="1" applyFill="1" applyBorder="1"/>
    <xf numFmtId="0" fontId="30" fillId="0" borderId="1" xfId="2" applyFont="1" applyFill="1" applyBorder="1"/>
    <xf numFmtId="167" fontId="16" fillId="5" borderId="1" xfId="2" applyNumberFormat="1" applyFont="1" applyFill="1" applyBorder="1"/>
    <xf numFmtId="167" fontId="23" fillId="5" borderId="1" xfId="2" applyNumberFormat="1" applyFont="1" applyFill="1" applyBorder="1"/>
    <xf numFmtId="0" fontId="28" fillId="0" borderId="1" xfId="0" applyFont="1" applyFill="1" applyBorder="1"/>
    <xf numFmtId="0" fontId="5" fillId="0" borderId="1" xfId="2" applyFont="1" applyFill="1" applyBorder="1" applyAlignment="1">
      <alignment wrapText="1"/>
    </xf>
    <xf numFmtId="0" fontId="31" fillId="0" borderId="1" xfId="0" applyFont="1" applyFill="1" applyBorder="1"/>
    <xf numFmtId="168" fontId="32" fillId="5" borderId="1" xfId="2" applyNumberFormat="1" applyFont="1" applyFill="1" applyBorder="1"/>
    <xf numFmtId="0" fontId="8" fillId="2" borderId="6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 wrapText="1"/>
    </xf>
    <xf numFmtId="22" fontId="2" fillId="0" borderId="0" xfId="2" applyNumberFormat="1" applyBorder="1" applyAlignment="1">
      <alignment horizontal="center" wrapText="1"/>
    </xf>
    <xf numFmtId="0" fontId="1" fillId="2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1" fillId="2" borderId="6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center" vertical="center" wrapText="1"/>
    </xf>
    <xf numFmtId="0" fontId="1" fillId="2" borderId="3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0" fontId="4" fillId="2" borderId="7" xfId="2" applyFont="1" applyFill="1" applyBorder="1" applyAlignment="1">
      <alignment horizontal="center" wrapText="1"/>
    </xf>
    <xf numFmtId="0" fontId="4" fillId="2" borderId="4" xfId="2" applyFont="1" applyFill="1" applyBorder="1" applyAlignment="1">
      <alignment horizontal="center" wrapText="1"/>
    </xf>
    <xf numFmtId="0" fontId="17" fillId="2" borderId="1" xfId="2" applyFont="1" applyFill="1" applyBorder="1" applyAlignment="1">
      <alignment horizontal="center"/>
    </xf>
    <xf numFmtId="0" fontId="28" fillId="5" borderId="1" xfId="0" applyFont="1" applyFill="1" applyBorder="1"/>
  </cellXfs>
  <cellStyles count="3">
    <cellStyle name="Заголовок столбцов" xfId="1"/>
    <cellStyle name="Обычный" xfId="0" builtinId="0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505239</xdr:colOff>
      <xdr:row>2</xdr:row>
      <xdr:rowOff>115958</xdr:rowOff>
    </xdr:from>
    <xdr:to>
      <xdr:col>15</xdr:col>
      <xdr:colOff>829278</xdr:colOff>
      <xdr:row>5</xdr:row>
      <xdr:rowOff>190500</xdr:rowOff>
    </xdr:to>
    <xdr:sp macro="" textlink="">
      <xdr:nvSpPr>
        <xdr:cNvPr id="3" name="AutoShape 81"/>
        <xdr:cNvSpPr>
          <a:spLocks noChangeArrowheads="1"/>
        </xdr:cNvSpPr>
      </xdr:nvSpPr>
      <xdr:spPr bwMode="auto">
        <a:xfrm>
          <a:off x="10046804" y="571501"/>
          <a:ext cx="2460952" cy="720586"/>
        </a:xfrm>
        <a:prstGeom prst="wedgeRoundRectCallout">
          <a:avLst>
            <a:gd name="adj1" fmla="val 27732"/>
            <a:gd name="adj2" fmla="val -65004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Объем иных дотаций 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[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или иных МБТ</a:t>
          </a:r>
          <a:r>
            <a:rPr lang="en-US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]</a:t>
          </a: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 из бюджета муниципального района на поддержку мер по обеспечению сбалансированности бюджетов поселений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W54"/>
  <sheetViews>
    <sheetView tabSelected="1" zoomScale="85" zoomScaleNormal="85" zoomScaleSheetLayoutView="115" workbookViewId="0">
      <pane xSplit="1" topLeftCell="B1" activePane="topRight" state="frozen"/>
      <selection activeCell="A10" sqref="A10"/>
      <selection pane="topRight" activeCell="L32" sqref="L32"/>
    </sheetView>
  </sheetViews>
  <sheetFormatPr defaultColWidth="8.83203125" defaultRowHeight="12.75" x14ac:dyDescent="0.2"/>
  <cols>
    <col min="1" max="1" width="4.6640625" style="1" customWidth="1"/>
    <col min="2" max="2" width="27.5" style="1" customWidth="1"/>
    <col min="3" max="3" width="15.33203125" style="1" customWidth="1"/>
    <col min="4" max="4" width="17" style="1" customWidth="1"/>
    <col min="5" max="5" width="13.83203125" style="1" customWidth="1"/>
    <col min="6" max="6" width="16.5" style="1" customWidth="1"/>
    <col min="7" max="7" width="17.5" style="1" customWidth="1"/>
    <col min="8" max="8" width="13.6640625" style="1" customWidth="1"/>
    <col min="9" max="9" width="12.33203125" style="1" customWidth="1"/>
    <col min="10" max="10" width="0.1640625" style="1" customWidth="1"/>
    <col min="11" max="11" width="13.6640625" style="1" customWidth="1"/>
    <col min="12" max="12" width="13.1640625" style="1" customWidth="1"/>
    <col min="13" max="13" width="12.5" style="1" customWidth="1"/>
    <col min="14" max="14" width="16.33203125" style="1" customWidth="1"/>
    <col min="15" max="15" width="13.83203125" style="1" customWidth="1"/>
    <col min="16" max="16" width="16.6640625" style="1" customWidth="1"/>
    <col min="17" max="17" width="13.6640625" style="1" customWidth="1"/>
    <col min="18" max="18" width="14" style="1" customWidth="1"/>
    <col min="19" max="19" width="23.33203125" style="1" customWidth="1"/>
    <col min="20" max="20" width="21.6640625" style="1" customWidth="1"/>
    <col min="21" max="21" width="22.5" style="1" customWidth="1"/>
    <col min="22" max="22" width="17.6640625" style="1" customWidth="1"/>
    <col min="23" max="23" width="19.6640625" style="1" customWidth="1"/>
    <col min="24" max="24" width="25.5" style="1" customWidth="1"/>
    <col min="25" max="16384" width="8.83203125" style="1"/>
  </cols>
  <sheetData>
    <row r="1" spans="1:23" s="11" customFormat="1" ht="18.75" hidden="1" customHeight="1" x14ac:dyDescent="0.3">
      <c r="A1" s="8"/>
      <c r="B1" s="9"/>
      <c r="C1" s="10"/>
      <c r="Q1" s="12"/>
      <c r="T1" s="13"/>
      <c r="U1" s="57"/>
      <c r="V1" s="57"/>
      <c r="W1" s="57"/>
    </row>
    <row r="2" spans="1:23" s="11" customFormat="1" ht="17.649999999999999" customHeight="1" x14ac:dyDescent="0.35">
      <c r="A2" s="58"/>
      <c r="B2" s="58"/>
      <c r="C2" s="26" t="s">
        <v>9</v>
      </c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16">
        <v>7073.4</v>
      </c>
      <c r="Q2" s="15"/>
      <c r="R2" s="18"/>
      <c r="S2" s="17"/>
      <c r="T2" s="14"/>
      <c r="U2" s="14"/>
      <c r="V2" s="14"/>
      <c r="W2" s="14"/>
    </row>
    <row r="3" spans="1:23" s="11" customFormat="1" ht="17.649999999999999" customHeight="1" x14ac:dyDescent="0.35">
      <c r="A3" s="23"/>
      <c r="B3" s="23"/>
      <c r="C3" s="26" t="s">
        <v>29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15"/>
      <c r="Q3" s="15"/>
      <c r="R3" s="18"/>
      <c r="S3" s="17"/>
      <c r="T3" s="14"/>
      <c r="U3" s="14"/>
      <c r="V3" s="14"/>
      <c r="W3" s="14"/>
    </row>
    <row r="4" spans="1:23" s="11" customFormat="1" ht="17.649999999999999" customHeight="1" x14ac:dyDescent="0.35">
      <c r="A4" s="23"/>
      <c r="B4" s="23"/>
      <c r="C4" s="26" t="s">
        <v>10</v>
      </c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15"/>
      <c r="Q4" s="15"/>
      <c r="R4" s="18"/>
      <c r="S4" s="17"/>
      <c r="T4" s="14"/>
      <c r="U4" s="14"/>
      <c r="V4" s="14"/>
      <c r="W4" s="14"/>
    </row>
    <row r="5" spans="1:23" s="11" customFormat="1" ht="17.649999999999999" customHeight="1" x14ac:dyDescent="0.35">
      <c r="A5" s="23"/>
      <c r="B5" s="23"/>
      <c r="C5" s="26" t="s">
        <v>40</v>
      </c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5"/>
      <c r="Q5" s="15"/>
      <c r="R5" s="18"/>
      <c r="S5" s="17"/>
      <c r="T5" s="14"/>
      <c r="U5" s="14"/>
      <c r="V5" s="14"/>
      <c r="W5" s="14"/>
    </row>
    <row r="6" spans="1:23" s="11" customFormat="1" ht="17.649999999999999" customHeight="1" x14ac:dyDescent="0.35">
      <c r="A6" s="2"/>
      <c r="B6" s="2"/>
      <c r="C6" s="26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15"/>
      <c r="Q6" s="15"/>
      <c r="R6" s="18"/>
      <c r="S6" s="17"/>
      <c r="T6" s="14"/>
      <c r="U6" s="14"/>
      <c r="V6" s="14"/>
      <c r="W6" s="14"/>
    </row>
    <row r="7" spans="1:23" s="11" customFormat="1" ht="15.75" customHeight="1" x14ac:dyDescent="0.25">
      <c r="A7" s="2" t="s">
        <v>3</v>
      </c>
      <c r="B7" s="2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4"/>
      <c r="P7" s="18"/>
      <c r="Q7" s="18"/>
      <c r="R7" s="18"/>
      <c r="S7" s="18"/>
      <c r="T7" s="18"/>
      <c r="U7" s="18"/>
      <c r="V7" s="18"/>
      <c r="W7" s="14"/>
    </row>
    <row r="8" spans="1:23" s="11" customFormat="1" ht="13.15" customHeight="1" x14ac:dyDescent="0.2">
      <c r="A8" s="59" t="s">
        <v>1</v>
      </c>
      <c r="B8" s="59" t="s">
        <v>2</v>
      </c>
      <c r="C8" s="60" t="s">
        <v>5</v>
      </c>
      <c r="D8" s="59" t="s">
        <v>7</v>
      </c>
      <c r="E8" s="62" t="s">
        <v>35</v>
      </c>
      <c r="F8" s="61" t="s">
        <v>8</v>
      </c>
      <c r="G8" s="59" t="s">
        <v>31</v>
      </c>
      <c r="H8" s="59" t="s">
        <v>32</v>
      </c>
      <c r="I8" s="59" t="s">
        <v>39</v>
      </c>
      <c r="J8" s="62" t="s">
        <v>38</v>
      </c>
      <c r="K8" s="62" t="s">
        <v>36</v>
      </c>
      <c r="L8" s="59" t="s">
        <v>34</v>
      </c>
      <c r="M8" s="59" t="s">
        <v>33</v>
      </c>
      <c r="N8" s="61" t="s">
        <v>6</v>
      </c>
      <c r="O8" s="61" t="s">
        <v>13</v>
      </c>
      <c r="P8" s="54" t="s">
        <v>30</v>
      </c>
    </row>
    <row r="9" spans="1:23" s="11" customFormat="1" ht="13.15" customHeight="1" x14ac:dyDescent="0.2">
      <c r="A9" s="59"/>
      <c r="B9" s="59"/>
      <c r="C9" s="60"/>
      <c r="D9" s="59"/>
      <c r="E9" s="63"/>
      <c r="F9" s="61"/>
      <c r="G9" s="59"/>
      <c r="H9" s="59"/>
      <c r="I9" s="59"/>
      <c r="J9" s="63"/>
      <c r="K9" s="63"/>
      <c r="L9" s="59"/>
      <c r="M9" s="59"/>
      <c r="N9" s="61"/>
      <c r="O9" s="61"/>
      <c r="P9" s="55"/>
    </row>
    <row r="10" spans="1:23" s="11" customFormat="1" ht="125.25" customHeight="1" x14ac:dyDescent="0.2">
      <c r="A10" s="59"/>
      <c r="B10" s="59"/>
      <c r="C10" s="60"/>
      <c r="D10" s="59"/>
      <c r="E10" s="64"/>
      <c r="F10" s="61"/>
      <c r="G10" s="59"/>
      <c r="H10" s="59"/>
      <c r="I10" s="59"/>
      <c r="J10" s="64"/>
      <c r="K10" s="64"/>
      <c r="L10" s="59"/>
      <c r="M10" s="59"/>
      <c r="N10" s="61"/>
      <c r="O10" s="61"/>
      <c r="P10" s="56"/>
    </row>
    <row r="11" spans="1:23" s="19" customFormat="1" ht="22.5" customHeight="1" x14ac:dyDescent="0.2">
      <c r="A11" s="65" t="s">
        <v>4</v>
      </c>
      <c r="B11" s="66"/>
      <c r="C11" s="7">
        <v>1</v>
      </c>
      <c r="D11" s="7">
        <v>2</v>
      </c>
      <c r="E11" s="7">
        <v>3</v>
      </c>
      <c r="F11" s="30" t="s">
        <v>11</v>
      </c>
      <c r="G11" s="7">
        <v>5</v>
      </c>
      <c r="H11" s="7">
        <v>6</v>
      </c>
      <c r="I11" s="7">
        <v>7</v>
      </c>
      <c r="J11" s="7"/>
      <c r="K11" s="7"/>
      <c r="L11" s="7">
        <v>8</v>
      </c>
      <c r="M11" s="7"/>
      <c r="N11" s="30" t="s">
        <v>12</v>
      </c>
      <c r="O11" s="34" t="s">
        <v>37</v>
      </c>
      <c r="P11" s="34" t="s">
        <v>14</v>
      </c>
    </row>
    <row r="12" spans="1:23" s="11" customFormat="1" ht="15" customHeight="1" x14ac:dyDescent="0.2">
      <c r="A12" s="67"/>
      <c r="B12" s="68"/>
      <c r="C12" s="7"/>
      <c r="D12" s="32"/>
      <c r="E12" s="32"/>
      <c r="F12" s="33"/>
      <c r="G12" s="32"/>
      <c r="H12" s="32"/>
      <c r="I12" s="32"/>
      <c r="J12" s="32"/>
      <c r="K12" s="32"/>
      <c r="L12" s="32"/>
      <c r="M12" s="32"/>
      <c r="N12" s="33"/>
      <c r="O12" s="33"/>
      <c r="P12" s="20">
        <v>7073.4</v>
      </c>
    </row>
    <row r="13" spans="1:23" s="3" customFormat="1" ht="18" customHeight="1" x14ac:dyDescent="0.25">
      <c r="A13" s="21">
        <v>1</v>
      </c>
      <c r="B13" s="35" t="s">
        <v>15</v>
      </c>
      <c r="C13" s="46">
        <v>56844</v>
      </c>
      <c r="D13" s="45">
        <v>0</v>
      </c>
      <c r="E13" s="48"/>
      <c r="F13" s="31">
        <f>C13+D13+E13</f>
        <v>56844</v>
      </c>
      <c r="G13" s="28"/>
      <c r="H13" s="53">
        <v>52.6</v>
      </c>
      <c r="I13" s="48">
        <v>21661</v>
      </c>
      <c r="J13" s="48">
        <v>5782</v>
      </c>
      <c r="K13" s="28"/>
      <c r="L13" s="28">
        <v>17325.5</v>
      </c>
      <c r="M13" s="28">
        <v>3500</v>
      </c>
      <c r="N13" s="6">
        <f>G13+H13+I13+K13+L13+M13</f>
        <v>42539.1</v>
      </c>
      <c r="O13" s="6">
        <f t="shared" ref="O13:O28" si="0">IF(F13&lt;N13,N13-F13,0)</f>
        <v>0</v>
      </c>
      <c r="P13" s="6">
        <f>O13</f>
        <v>0</v>
      </c>
    </row>
    <row r="14" spans="1:23" s="3" customFormat="1" ht="16.5" x14ac:dyDescent="0.25">
      <c r="A14" s="22">
        <v>2</v>
      </c>
      <c r="B14" s="36" t="s">
        <v>16</v>
      </c>
      <c r="C14" s="47">
        <v>4549</v>
      </c>
      <c r="D14" s="45">
        <v>0</v>
      </c>
      <c r="E14" s="48"/>
      <c r="F14" s="31">
        <f t="shared" ref="F14:F29" si="1">C14+D14+E14</f>
        <v>4549</v>
      </c>
      <c r="G14" s="28">
        <v>1314.5</v>
      </c>
      <c r="H14" s="53">
        <v>75.400000000000006</v>
      </c>
      <c r="I14" s="50">
        <v>606.5</v>
      </c>
      <c r="J14" s="50">
        <v>170</v>
      </c>
      <c r="K14" s="28">
        <v>210</v>
      </c>
      <c r="L14" s="28"/>
      <c r="M14" s="28"/>
      <c r="N14" s="6">
        <f t="shared" ref="N14:N29" si="2">G14+H14+I14+K14+L14+M14</f>
        <v>2206.4</v>
      </c>
      <c r="O14" s="6">
        <f t="shared" si="0"/>
        <v>0</v>
      </c>
      <c r="P14" s="6">
        <f t="shared" ref="P14:P28" si="3">O14</f>
        <v>0</v>
      </c>
      <c r="Q14" s="38"/>
      <c r="R14" s="37"/>
    </row>
    <row r="15" spans="1:23" s="3" customFormat="1" ht="16.5" customHeight="1" x14ac:dyDescent="0.25">
      <c r="A15" s="22">
        <v>3</v>
      </c>
      <c r="B15" s="36" t="s">
        <v>17</v>
      </c>
      <c r="C15" s="47">
        <v>2027</v>
      </c>
      <c r="D15" s="45">
        <v>161</v>
      </c>
      <c r="E15" s="48"/>
      <c r="F15" s="31">
        <f t="shared" si="1"/>
        <v>2188</v>
      </c>
      <c r="G15" s="28">
        <v>1715.9</v>
      </c>
      <c r="H15" s="53">
        <v>52.6</v>
      </c>
      <c r="I15" s="50">
        <v>469.5</v>
      </c>
      <c r="J15" s="50">
        <v>168</v>
      </c>
      <c r="K15" s="44"/>
      <c r="L15" s="28"/>
      <c r="M15" s="28"/>
      <c r="N15" s="6">
        <f t="shared" si="2"/>
        <v>2238</v>
      </c>
      <c r="O15" s="6">
        <f t="shared" si="0"/>
        <v>50</v>
      </c>
      <c r="P15" s="6">
        <f t="shared" si="3"/>
        <v>50</v>
      </c>
      <c r="Q15" s="38"/>
      <c r="R15" s="37"/>
    </row>
    <row r="16" spans="1:23" s="3" customFormat="1" ht="16.5" customHeight="1" x14ac:dyDescent="0.25">
      <c r="A16" s="21">
        <v>4</v>
      </c>
      <c r="B16" s="36" t="s">
        <v>18</v>
      </c>
      <c r="C16" s="47">
        <v>943</v>
      </c>
      <c r="D16" s="45">
        <v>39</v>
      </c>
      <c r="E16" s="48"/>
      <c r="F16" s="31">
        <f t="shared" si="1"/>
        <v>982</v>
      </c>
      <c r="G16" s="28">
        <v>1210.7</v>
      </c>
      <c r="H16" s="53">
        <v>67.7</v>
      </c>
      <c r="I16" s="50">
        <v>50.5</v>
      </c>
      <c r="J16" s="50">
        <v>22</v>
      </c>
      <c r="K16" s="44"/>
      <c r="L16" s="28"/>
      <c r="M16" s="28"/>
      <c r="N16" s="6">
        <f t="shared" si="2"/>
        <v>1328.9</v>
      </c>
      <c r="O16" s="6">
        <f t="shared" si="0"/>
        <v>346.90000000000009</v>
      </c>
      <c r="P16" s="6">
        <f t="shared" si="3"/>
        <v>346.90000000000009</v>
      </c>
      <c r="Q16" s="38"/>
      <c r="R16" s="37"/>
    </row>
    <row r="17" spans="1:23" s="3" customFormat="1" ht="16.5" customHeight="1" x14ac:dyDescent="0.25">
      <c r="A17" s="22">
        <v>5</v>
      </c>
      <c r="B17" s="36" t="s">
        <v>19</v>
      </c>
      <c r="C17" s="47">
        <v>1219</v>
      </c>
      <c r="D17" s="45">
        <v>103</v>
      </c>
      <c r="E17" s="48"/>
      <c r="F17" s="31">
        <f t="shared" si="1"/>
        <v>1322</v>
      </c>
      <c r="G17" s="28">
        <v>1418.9</v>
      </c>
      <c r="H17" s="53">
        <v>150.6</v>
      </c>
      <c r="I17" s="50">
        <v>558</v>
      </c>
      <c r="J17" s="50">
        <v>90</v>
      </c>
      <c r="K17" s="44"/>
      <c r="L17" s="28"/>
      <c r="M17" s="28"/>
      <c r="N17" s="6">
        <f t="shared" si="2"/>
        <v>2127.5</v>
      </c>
      <c r="O17" s="6">
        <f t="shared" si="0"/>
        <v>805.5</v>
      </c>
      <c r="P17" s="6">
        <f t="shared" si="3"/>
        <v>805.5</v>
      </c>
      <c r="Q17" s="38"/>
      <c r="R17" s="37"/>
    </row>
    <row r="18" spans="1:23" s="3" customFormat="1" ht="16.5" customHeight="1" x14ac:dyDescent="0.25">
      <c r="A18" s="21">
        <v>6</v>
      </c>
      <c r="B18" s="36" t="s">
        <v>20</v>
      </c>
      <c r="C18" s="47">
        <v>737</v>
      </c>
      <c r="D18" s="45">
        <v>172</v>
      </c>
      <c r="E18" s="48"/>
      <c r="F18" s="31">
        <f t="shared" si="1"/>
        <v>909</v>
      </c>
      <c r="G18" s="28">
        <v>1512.4</v>
      </c>
      <c r="H18" s="53"/>
      <c r="I18" s="50">
        <v>573.70000000000005</v>
      </c>
      <c r="J18" s="50">
        <v>39</v>
      </c>
      <c r="K18" s="44"/>
      <c r="L18" s="28">
        <v>1180</v>
      </c>
      <c r="M18" s="28"/>
      <c r="N18" s="6">
        <f t="shared" si="2"/>
        <v>3266.1000000000004</v>
      </c>
      <c r="O18" s="6">
        <f t="shared" si="0"/>
        <v>2357.1000000000004</v>
      </c>
      <c r="P18" s="6">
        <f t="shared" si="3"/>
        <v>2357.1000000000004</v>
      </c>
      <c r="Q18" s="38"/>
      <c r="R18" s="37"/>
    </row>
    <row r="19" spans="1:23" s="3" customFormat="1" ht="16.5" customHeight="1" x14ac:dyDescent="0.25">
      <c r="A19" s="22">
        <v>7</v>
      </c>
      <c r="B19" s="36" t="s">
        <v>21</v>
      </c>
      <c r="C19" s="47">
        <v>1240</v>
      </c>
      <c r="D19" s="45">
        <v>0</v>
      </c>
      <c r="E19" s="48"/>
      <c r="F19" s="31">
        <f t="shared" si="1"/>
        <v>1240</v>
      </c>
      <c r="G19" s="28">
        <v>1495.8</v>
      </c>
      <c r="H19" s="53"/>
      <c r="I19" s="50">
        <v>287.2</v>
      </c>
      <c r="J19" s="50">
        <v>120</v>
      </c>
      <c r="K19" s="44"/>
      <c r="L19" s="28"/>
      <c r="M19" s="28"/>
      <c r="N19" s="6">
        <f t="shared" si="2"/>
        <v>1783</v>
      </c>
      <c r="O19" s="6">
        <f t="shared" si="0"/>
        <v>543</v>
      </c>
      <c r="P19" s="6">
        <f t="shared" si="3"/>
        <v>543</v>
      </c>
      <c r="Q19" s="38"/>
      <c r="R19" s="37"/>
    </row>
    <row r="20" spans="1:23" s="3" customFormat="1" ht="16.5" customHeight="1" x14ac:dyDescent="0.25">
      <c r="A20" s="22">
        <v>8</v>
      </c>
      <c r="B20" s="36" t="s">
        <v>22</v>
      </c>
      <c r="C20" s="47">
        <v>1453</v>
      </c>
      <c r="D20" s="45">
        <v>145</v>
      </c>
      <c r="E20" s="48"/>
      <c r="F20" s="31">
        <f t="shared" si="1"/>
        <v>1598</v>
      </c>
      <c r="G20" s="28">
        <v>1833.3</v>
      </c>
      <c r="H20" s="53">
        <v>52.6</v>
      </c>
      <c r="I20" s="70">
        <v>89.7</v>
      </c>
      <c r="J20" s="50">
        <v>28</v>
      </c>
      <c r="K20" s="44"/>
      <c r="L20" s="28"/>
      <c r="M20" s="28"/>
      <c r="N20" s="6">
        <f t="shared" si="2"/>
        <v>1975.6</v>
      </c>
      <c r="O20" s="6">
        <f t="shared" si="0"/>
        <v>377.59999999999991</v>
      </c>
      <c r="P20" s="6">
        <f t="shared" si="3"/>
        <v>377.59999999999991</v>
      </c>
      <c r="Q20" s="38"/>
      <c r="R20" s="37"/>
    </row>
    <row r="21" spans="1:23" s="3" customFormat="1" ht="16.5" customHeight="1" x14ac:dyDescent="0.25">
      <c r="A21" s="21">
        <v>9</v>
      </c>
      <c r="B21" s="36" t="s">
        <v>23</v>
      </c>
      <c r="C21" s="47">
        <v>4000</v>
      </c>
      <c r="D21" s="45">
        <v>106</v>
      </c>
      <c r="E21" s="48"/>
      <c r="F21" s="31">
        <f t="shared" si="1"/>
        <v>4106</v>
      </c>
      <c r="G21" s="28">
        <v>1794</v>
      </c>
      <c r="H21" s="53"/>
      <c r="I21" s="70">
        <v>1210</v>
      </c>
      <c r="J21" s="50">
        <v>1060</v>
      </c>
      <c r="K21" s="44"/>
      <c r="L21" s="28"/>
      <c r="M21" s="28"/>
      <c r="N21" s="6">
        <f t="shared" si="2"/>
        <v>3004</v>
      </c>
      <c r="O21" s="6">
        <f t="shared" si="0"/>
        <v>0</v>
      </c>
      <c r="P21" s="6">
        <f t="shared" si="3"/>
        <v>0</v>
      </c>
      <c r="Q21" s="38"/>
      <c r="R21" s="37"/>
    </row>
    <row r="22" spans="1:23" s="3" customFormat="1" ht="16.5" customHeight="1" x14ac:dyDescent="0.25">
      <c r="A22" s="22">
        <v>10</v>
      </c>
      <c r="B22" s="36" t="s">
        <v>24</v>
      </c>
      <c r="C22" s="47">
        <v>1474</v>
      </c>
      <c r="D22" s="45">
        <v>127</v>
      </c>
      <c r="E22" s="48"/>
      <c r="F22" s="31">
        <f t="shared" si="1"/>
        <v>1601</v>
      </c>
      <c r="G22" s="28">
        <v>1691</v>
      </c>
      <c r="H22" s="53">
        <v>52.6</v>
      </c>
      <c r="I22" s="70">
        <v>155.69999999999999</v>
      </c>
      <c r="J22" s="50">
        <v>120</v>
      </c>
      <c r="K22" s="44"/>
      <c r="L22" s="28"/>
      <c r="M22" s="28"/>
      <c r="N22" s="6">
        <f t="shared" si="2"/>
        <v>1899.3</v>
      </c>
      <c r="O22" s="6">
        <f t="shared" si="0"/>
        <v>298.29999999999995</v>
      </c>
      <c r="P22" s="6">
        <f t="shared" si="3"/>
        <v>298.29999999999995</v>
      </c>
      <c r="Q22" s="38"/>
      <c r="R22" s="37"/>
    </row>
    <row r="23" spans="1:23" s="3" customFormat="1" ht="16.5" customHeight="1" x14ac:dyDescent="0.25">
      <c r="A23" s="22">
        <v>11</v>
      </c>
      <c r="B23" s="36" t="s">
        <v>25</v>
      </c>
      <c r="C23" s="47">
        <v>1430</v>
      </c>
      <c r="D23" s="45">
        <v>42</v>
      </c>
      <c r="E23" s="48"/>
      <c r="F23" s="31">
        <f t="shared" si="1"/>
        <v>1472</v>
      </c>
      <c r="G23" s="28">
        <v>1380.3</v>
      </c>
      <c r="H23" s="53">
        <v>170.1</v>
      </c>
      <c r="I23" s="70">
        <v>163.69999999999999</v>
      </c>
      <c r="J23" s="50">
        <v>70</v>
      </c>
      <c r="K23" s="44"/>
      <c r="L23" s="28"/>
      <c r="M23" s="28"/>
      <c r="N23" s="6">
        <f t="shared" si="2"/>
        <v>1714.1</v>
      </c>
      <c r="O23" s="6">
        <f t="shared" si="0"/>
        <v>242.09999999999991</v>
      </c>
      <c r="P23" s="6">
        <f t="shared" si="3"/>
        <v>242.09999999999991</v>
      </c>
      <c r="Q23" s="38"/>
      <c r="R23" s="37"/>
    </row>
    <row r="24" spans="1:23" s="3" customFormat="1" ht="16.5" customHeight="1" x14ac:dyDescent="0.25">
      <c r="A24" s="22">
        <v>12</v>
      </c>
      <c r="B24" s="36" t="s">
        <v>26</v>
      </c>
      <c r="C24" s="47">
        <v>1769</v>
      </c>
      <c r="D24" s="45">
        <v>24</v>
      </c>
      <c r="E24" s="48"/>
      <c r="F24" s="31">
        <f t="shared" si="1"/>
        <v>1793</v>
      </c>
      <c r="G24" s="28">
        <v>1848.8</v>
      </c>
      <c r="H24" s="53"/>
      <c r="I24" s="50">
        <v>185.1</v>
      </c>
      <c r="J24" s="50">
        <v>888</v>
      </c>
      <c r="K24" s="44"/>
      <c r="L24" s="28"/>
      <c r="M24" s="28"/>
      <c r="N24" s="6">
        <f t="shared" si="2"/>
        <v>2033.8999999999999</v>
      </c>
      <c r="O24" s="6">
        <f t="shared" si="0"/>
        <v>240.89999999999986</v>
      </c>
      <c r="P24" s="6">
        <f t="shared" si="3"/>
        <v>240.89999999999986</v>
      </c>
      <c r="Q24" s="38"/>
      <c r="R24" s="37"/>
    </row>
    <row r="25" spans="1:23" s="3" customFormat="1" ht="21" customHeight="1" x14ac:dyDescent="0.25">
      <c r="A25" s="22">
        <v>13</v>
      </c>
      <c r="B25" s="51" t="s">
        <v>41</v>
      </c>
      <c r="C25" s="47">
        <v>3272</v>
      </c>
      <c r="D25" s="45">
        <v>442</v>
      </c>
      <c r="E25" s="48"/>
      <c r="F25" s="31">
        <f t="shared" si="1"/>
        <v>3714</v>
      </c>
      <c r="G25" s="28">
        <v>2616</v>
      </c>
      <c r="H25" s="53">
        <v>287.60000000000002</v>
      </c>
      <c r="I25" s="50">
        <v>1358.4</v>
      </c>
      <c r="J25" s="50">
        <v>853</v>
      </c>
      <c r="K25" s="44"/>
      <c r="L25" s="28"/>
      <c r="M25" s="28"/>
      <c r="N25" s="6">
        <f t="shared" si="2"/>
        <v>4262</v>
      </c>
      <c r="O25" s="6">
        <f t="shared" si="0"/>
        <v>548</v>
      </c>
      <c r="P25" s="6">
        <f t="shared" si="3"/>
        <v>548</v>
      </c>
      <c r="Q25" s="38"/>
      <c r="R25" s="37"/>
    </row>
    <row r="26" spans="1:23" s="3" customFormat="1" ht="16.5" customHeight="1" x14ac:dyDescent="0.25">
      <c r="A26" s="22">
        <v>14</v>
      </c>
      <c r="B26" s="36" t="s">
        <v>27</v>
      </c>
      <c r="C26" s="47">
        <v>2045</v>
      </c>
      <c r="D26" s="45">
        <v>59</v>
      </c>
      <c r="E26" s="48"/>
      <c r="F26" s="31">
        <f t="shared" si="1"/>
        <v>2104</v>
      </c>
      <c r="G26" s="28">
        <v>1747.5</v>
      </c>
      <c r="H26" s="53"/>
      <c r="I26" s="50">
        <v>530</v>
      </c>
      <c r="J26" s="50">
        <v>260</v>
      </c>
      <c r="K26" s="44"/>
      <c r="L26" s="28"/>
      <c r="M26" s="28"/>
      <c r="N26" s="6">
        <f t="shared" si="2"/>
        <v>2277.5</v>
      </c>
      <c r="O26" s="6">
        <f t="shared" si="0"/>
        <v>173.5</v>
      </c>
      <c r="P26" s="6">
        <f t="shared" si="3"/>
        <v>173.5</v>
      </c>
      <c r="Q26" s="38"/>
      <c r="R26" s="37"/>
    </row>
    <row r="27" spans="1:23" s="3" customFormat="1" ht="16.5" customHeight="1" x14ac:dyDescent="0.25">
      <c r="A27" s="22">
        <v>15</v>
      </c>
      <c r="B27" s="36" t="s">
        <v>42</v>
      </c>
      <c r="C27" s="47">
        <v>3506</v>
      </c>
      <c r="D27" s="45">
        <v>217</v>
      </c>
      <c r="E27" s="48"/>
      <c r="F27" s="31">
        <f t="shared" si="1"/>
        <v>3723</v>
      </c>
      <c r="G27" s="28">
        <v>2365</v>
      </c>
      <c r="H27" s="53">
        <v>234.5</v>
      </c>
      <c r="I27" s="50">
        <v>637.20000000000005</v>
      </c>
      <c r="J27" s="50">
        <v>300</v>
      </c>
      <c r="K27" s="44"/>
      <c r="L27" s="28"/>
      <c r="M27" s="28">
        <v>1260</v>
      </c>
      <c r="N27" s="6">
        <f t="shared" si="2"/>
        <v>4496.7</v>
      </c>
      <c r="O27" s="6">
        <f t="shared" si="0"/>
        <v>773.69999999999982</v>
      </c>
      <c r="P27" s="6">
        <f t="shared" si="3"/>
        <v>773.69999999999982</v>
      </c>
      <c r="Q27" s="38"/>
      <c r="R27" s="37"/>
    </row>
    <row r="28" spans="1:23" s="3" customFormat="1" ht="16.5" customHeight="1" x14ac:dyDescent="0.25">
      <c r="A28" s="22">
        <v>16</v>
      </c>
      <c r="B28" s="36" t="s">
        <v>28</v>
      </c>
      <c r="C28" s="47">
        <v>2043</v>
      </c>
      <c r="D28" s="45">
        <v>112</v>
      </c>
      <c r="E28" s="48"/>
      <c r="F28" s="31">
        <f t="shared" si="1"/>
        <v>2155</v>
      </c>
      <c r="G28" s="28">
        <v>1664</v>
      </c>
      <c r="H28" s="53">
        <v>197.8</v>
      </c>
      <c r="I28" s="52">
        <v>610</v>
      </c>
      <c r="J28" s="52">
        <v>150</v>
      </c>
      <c r="K28" s="44"/>
      <c r="L28" s="28"/>
      <c r="M28" s="28"/>
      <c r="N28" s="6">
        <f t="shared" si="2"/>
        <v>2471.8000000000002</v>
      </c>
      <c r="O28" s="6">
        <f t="shared" si="0"/>
        <v>316.80000000000018</v>
      </c>
      <c r="P28" s="6">
        <f t="shared" si="3"/>
        <v>316.80000000000018</v>
      </c>
      <c r="Q28" s="38"/>
      <c r="R28" s="37"/>
    </row>
    <row r="29" spans="1:23" s="3" customFormat="1" ht="16.5" x14ac:dyDescent="0.25">
      <c r="A29" s="69" t="s">
        <v>0</v>
      </c>
      <c r="B29" s="69"/>
      <c r="C29" s="29">
        <f>SUM(C13:C28)</f>
        <v>88551</v>
      </c>
      <c r="D29" s="29">
        <f>SUM(D13:D28)</f>
        <v>1749</v>
      </c>
      <c r="E29" s="49">
        <f>SUM(E13:E28)</f>
        <v>0</v>
      </c>
      <c r="F29" s="31">
        <f t="shared" si="1"/>
        <v>90300</v>
      </c>
      <c r="G29" s="29">
        <f t="shared" ref="G29:O29" si="4">SUM(G13:G28)</f>
        <v>25608.1</v>
      </c>
      <c r="H29" s="29">
        <f t="shared" si="4"/>
        <v>1394.1000000000001</v>
      </c>
      <c r="I29" s="29">
        <f t="shared" si="4"/>
        <v>29146.200000000004</v>
      </c>
      <c r="J29" s="29">
        <f>SUM(J13:J28)</f>
        <v>10120</v>
      </c>
      <c r="K29" s="29">
        <f t="shared" si="4"/>
        <v>210</v>
      </c>
      <c r="L29" s="29">
        <f t="shared" si="4"/>
        <v>18505.5</v>
      </c>
      <c r="M29" s="29">
        <f t="shared" si="4"/>
        <v>4760</v>
      </c>
      <c r="N29" s="6">
        <f t="shared" si="2"/>
        <v>79623.899999999994</v>
      </c>
      <c r="O29" s="27">
        <f t="shared" si="4"/>
        <v>7073.4</v>
      </c>
      <c r="P29" s="6">
        <f>SUM(P13:P28)</f>
        <v>7073.4</v>
      </c>
      <c r="Q29" s="38"/>
      <c r="R29" s="37"/>
    </row>
    <row r="30" spans="1:23" x14ac:dyDescent="0.2">
      <c r="A30" s="3"/>
      <c r="B30" s="3"/>
      <c r="C30" s="3"/>
      <c r="D30" s="3"/>
      <c r="E30" s="3"/>
      <c r="F30" s="3"/>
      <c r="G30" s="3"/>
      <c r="H30" s="4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5"/>
      <c r="V30" s="5"/>
      <c r="W30" s="3"/>
    </row>
    <row r="31" spans="1:23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4"/>
      <c r="S31" s="3"/>
      <c r="T31" s="3"/>
      <c r="U31" s="3"/>
      <c r="V31" s="3"/>
      <c r="W31" s="3"/>
    </row>
    <row r="32" spans="1:23" ht="12.75" customHeight="1" x14ac:dyDescent="0.2">
      <c r="I32" s="39"/>
      <c r="J32" s="39"/>
      <c r="K32" s="39"/>
      <c r="L32" s="39"/>
      <c r="M32" s="40"/>
    </row>
    <row r="33" spans="9:13" x14ac:dyDescent="0.2">
      <c r="I33" s="39"/>
      <c r="J33" s="39"/>
      <c r="K33" s="39"/>
      <c r="L33" s="39"/>
      <c r="M33" s="40"/>
    </row>
    <row r="34" spans="9:13" x14ac:dyDescent="0.2">
      <c r="I34" s="39"/>
      <c r="J34" s="39"/>
      <c r="K34" s="39"/>
      <c r="L34" s="39"/>
      <c r="M34" s="40"/>
    </row>
    <row r="35" spans="9:13" ht="16.5" x14ac:dyDescent="0.25">
      <c r="I35" s="41"/>
      <c r="J35" s="41"/>
      <c r="K35" s="39"/>
      <c r="L35" s="39"/>
      <c r="M35" s="40"/>
    </row>
    <row r="36" spans="9:13" ht="16.5" x14ac:dyDescent="0.25">
      <c r="I36" s="41"/>
      <c r="J36" s="41"/>
      <c r="K36" s="39"/>
      <c r="L36" s="39"/>
      <c r="M36" s="42"/>
    </row>
    <row r="37" spans="9:13" ht="16.5" x14ac:dyDescent="0.25">
      <c r="I37" s="41"/>
      <c r="J37" s="41"/>
      <c r="K37" s="39"/>
      <c r="L37" s="39"/>
      <c r="M37" s="42"/>
    </row>
    <row r="38" spans="9:13" ht="16.5" x14ac:dyDescent="0.25">
      <c r="I38" s="41"/>
      <c r="J38" s="41"/>
      <c r="K38" s="39"/>
      <c r="L38" s="39"/>
      <c r="M38" s="40"/>
    </row>
    <row r="39" spans="9:13" ht="16.5" x14ac:dyDescent="0.25">
      <c r="I39" s="41"/>
      <c r="J39" s="41"/>
      <c r="K39" s="39"/>
      <c r="L39" s="39"/>
      <c r="M39" s="40"/>
    </row>
    <row r="40" spans="9:13" ht="16.5" x14ac:dyDescent="0.25">
      <c r="I40" s="41"/>
      <c r="J40" s="41"/>
      <c r="K40" s="39"/>
      <c r="L40" s="39"/>
      <c r="M40" s="40"/>
    </row>
    <row r="41" spans="9:13" ht="16.5" x14ac:dyDescent="0.25">
      <c r="I41" s="41"/>
      <c r="J41" s="41"/>
      <c r="K41" s="39"/>
      <c r="L41" s="39"/>
      <c r="M41" s="40"/>
    </row>
    <row r="42" spans="9:13" ht="16.5" x14ac:dyDescent="0.25">
      <c r="I42" s="41"/>
      <c r="J42" s="41"/>
      <c r="K42" s="39"/>
      <c r="L42" s="39"/>
      <c r="M42" s="40"/>
    </row>
    <row r="43" spans="9:13" ht="16.5" x14ac:dyDescent="0.25">
      <c r="I43" s="41"/>
      <c r="J43" s="41"/>
      <c r="K43" s="39"/>
      <c r="L43" s="39"/>
      <c r="M43" s="40"/>
    </row>
    <row r="44" spans="9:13" ht="16.5" x14ac:dyDescent="0.25">
      <c r="I44" s="41"/>
      <c r="J44" s="41"/>
      <c r="K44" s="39"/>
      <c r="L44" s="39"/>
      <c r="M44" s="40"/>
    </row>
    <row r="45" spans="9:13" ht="16.5" x14ac:dyDescent="0.25">
      <c r="I45" s="41"/>
      <c r="J45" s="41"/>
      <c r="K45" s="39"/>
      <c r="L45" s="39"/>
      <c r="M45" s="40"/>
    </row>
    <row r="46" spans="9:13" ht="16.5" x14ac:dyDescent="0.25">
      <c r="I46" s="41"/>
      <c r="J46" s="41"/>
      <c r="K46" s="39"/>
      <c r="L46" s="39"/>
      <c r="M46" s="40"/>
    </row>
    <row r="47" spans="9:13" ht="16.5" x14ac:dyDescent="0.25">
      <c r="I47" s="41"/>
      <c r="J47" s="41"/>
      <c r="K47" s="39"/>
      <c r="L47" s="39"/>
      <c r="M47" s="40"/>
    </row>
    <row r="48" spans="9:13" ht="16.5" x14ac:dyDescent="0.25">
      <c r="I48" s="41"/>
      <c r="J48" s="41"/>
      <c r="K48" s="39"/>
      <c r="L48" s="39"/>
      <c r="M48" s="40"/>
    </row>
    <row r="49" spans="9:13" ht="16.5" x14ac:dyDescent="0.25">
      <c r="I49" s="41"/>
      <c r="J49" s="41"/>
      <c r="K49" s="39"/>
      <c r="L49" s="39"/>
      <c r="M49" s="40"/>
    </row>
    <row r="50" spans="9:13" ht="16.5" x14ac:dyDescent="0.25">
      <c r="I50" s="41"/>
      <c r="J50" s="41"/>
      <c r="K50" s="39"/>
      <c r="L50" s="39"/>
      <c r="M50" s="39"/>
    </row>
    <row r="51" spans="9:13" ht="16.5" x14ac:dyDescent="0.25">
      <c r="I51" s="41"/>
      <c r="J51" s="41"/>
      <c r="K51" s="39"/>
      <c r="L51" s="39"/>
      <c r="M51" s="39"/>
    </row>
    <row r="52" spans="9:13" ht="16.5" x14ac:dyDescent="0.25">
      <c r="I52" s="41"/>
      <c r="J52" s="41"/>
      <c r="K52" s="39"/>
      <c r="L52" s="39"/>
      <c r="M52" s="39"/>
    </row>
    <row r="53" spans="9:13" x14ac:dyDescent="0.2">
      <c r="I53" s="39"/>
      <c r="J53" s="39"/>
      <c r="K53" s="39"/>
      <c r="L53" s="39"/>
      <c r="M53" s="39"/>
    </row>
    <row r="54" spans="9:13" x14ac:dyDescent="0.2">
      <c r="I54" s="39"/>
      <c r="J54" s="39"/>
      <c r="K54" s="39"/>
      <c r="L54" s="39"/>
      <c r="M54" s="39"/>
    </row>
  </sheetData>
  <mergeCells count="21">
    <mergeCell ref="A11:B11"/>
    <mergeCell ref="A12:B12"/>
    <mergeCell ref="A29:B29"/>
    <mergeCell ref="F8:F10"/>
    <mergeCell ref="G8:G10"/>
    <mergeCell ref="P8:P10"/>
    <mergeCell ref="U1:W1"/>
    <mergeCell ref="A2:B2"/>
    <mergeCell ref="A8:A10"/>
    <mergeCell ref="B8:B10"/>
    <mergeCell ref="C8:C10"/>
    <mergeCell ref="D8:D10"/>
    <mergeCell ref="N8:N10"/>
    <mergeCell ref="I8:I10"/>
    <mergeCell ref="L8:L10"/>
    <mergeCell ref="H8:H10"/>
    <mergeCell ref="O8:O10"/>
    <mergeCell ref="E8:E10"/>
    <mergeCell ref="M8:M10"/>
    <mergeCell ref="K8:K10"/>
    <mergeCell ref="J8:J10"/>
  </mergeCells>
  <pageMargins left="0" right="0" top="0" bottom="0" header="0" footer="0"/>
  <pageSetup paperSize="9" scale="63" fitToHeight="0" orientation="landscape" r:id="rId1"/>
  <headerFooter>
    <oddFooter>Страница  &amp;P из &amp;N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Район сбалансир 2020</vt:lpstr>
      <vt:lpstr>'Район сбалансир 2020'!Заголовки_для_печати</vt:lpstr>
      <vt:lpstr>'Район сбалансир 2020'!Область_печати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ChinkarevaSM</cp:lastModifiedBy>
  <cp:lastPrinted>2020-11-03T14:05:15Z</cp:lastPrinted>
  <dcterms:created xsi:type="dcterms:W3CDTF">1996-11-09T08:12:45Z</dcterms:created>
  <dcterms:modified xsi:type="dcterms:W3CDTF">2020-11-09T08:31:05Z</dcterms:modified>
</cp:coreProperties>
</file>